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  <sheet name="Sheet2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7" i="1" l="1"/>
  <c r="AC27" i="1"/>
  <c r="AB27" i="1"/>
  <c r="Y28" i="1"/>
  <c r="AA27" i="1"/>
  <c r="Z27" i="1"/>
  <c r="Y27" i="1"/>
  <c r="Z28" i="1"/>
  <c r="AA28" i="1"/>
  <c r="AB28" i="1"/>
  <c r="AC28" i="1"/>
  <c r="AD28" i="1"/>
  <c r="C5" i="2"/>
  <c r="B5" i="2"/>
  <c r="B8" i="2"/>
  <c r="C8" i="2"/>
  <c r="D8" i="2"/>
  <c r="C9" i="2"/>
  <c r="E8" i="2"/>
  <c r="D9" i="2"/>
  <c r="B12" i="2"/>
  <c r="C10" i="2"/>
  <c r="B9" i="2"/>
  <c r="B10" i="2"/>
</calcChain>
</file>

<file path=xl/sharedStrings.xml><?xml version="1.0" encoding="utf-8"?>
<sst xmlns="http://schemas.openxmlformats.org/spreadsheetml/2006/main" count="75" uniqueCount="73">
  <si>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</si>
  <si>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</si>
  <si>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</si>
  <si>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</si>
  <si>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</si>
  <si>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</si>
  <si>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</si>
  <si>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</si>
  <si>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</si>
  <si>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</si>
  <si>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</si>
  <si>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</si>
  <si>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</si>
  <si>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fertility distributions in long-term no-till, chisel/disk and moldboard plow/disk systems</t>
  </si>
  <si>
    <t xml:space="preserve">Duiker S W; Beegle D B; </t>
  </si>
  <si>
    <t>Soil &amp; Tillage Research</t>
  </si>
  <si>
    <t>30-41</t>
  </si>
  <si>
    <t>swd10@psu.edu</t>
  </si>
  <si>
    <t>USA</t>
  </si>
  <si>
    <t>Pennsylvania State University Larson E. Russell
Agricultural Research Center in Rock Springs, Centre
County,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</si>
  <si>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</si>
  <si>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</si>
  <si>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</si>
  <si>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</si>
  <si>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</si>
  <si>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chisel/disk / moldboard/disk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</si>
  <si>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</si>
  <si>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</si>
  <si>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</si>
  <si>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</si>
  <si>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</si>
  <si>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</si>
  <si>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not reported</t>
  </si>
  <si>
    <t>p-values in Table 1</t>
  </si>
  <si>
    <t>None (overall SD calculable)</t>
  </si>
  <si>
    <t>Seems OK</t>
  </si>
  <si>
    <t>Table 2. Vertical distribution of SOM, pH and extractable P, K, Ca, Mg and
CEC</t>
  </si>
  <si>
    <t>0–5</t>
  </si>
  <si>
    <t>5–10</t>
  </si>
  <si>
    <t>10–15</t>
  </si>
  <si>
    <t>0–15</t>
  </si>
  <si>
    <t>Depth (cm)</t>
  </si>
  <si>
    <t>SOM (g/kg)</t>
  </si>
  <si>
    <t>Chisel/disk</t>
  </si>
  <si>
    <t>No till</t>
  </si>
  <si>
    <t>Moldboard plow/disk</t>
  </si>
  <si>
    <t xml:space="preserve">1. No-tillage (NT): planting was accomplished directly into the preceding years’ crop residue by means of a coulter-type planter with double-disk openers. 2. Chisel/disk (CD): the field was chisel plowed in the spring to a depth of 20–25 cm after which it was disked with a tandem disk to a depth of approximately 10 cm. The chisel plow was equipped with twisted points. 3. Moldboard/disk (MD): the field was moldboard plowed to a depth of 30–35 cm in the spring after which it was disked to 10 cm depth with a tandem disk and harrowed with a spring-tooth harrow to a depth of approximately 8–10 cm. 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</si>
  <si>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</si>
  <si>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</si>
  <si>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</si>
  <si>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</si>
  <si>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</si>
  <si>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</si>
  <si>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</si>
  <si>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NT</t>
  </si>
  <si>
    <t>RT</t>
  </si>
  <si>
    <t>CT</t>
  </si>
  <si>
    <t>NT-CT</t>
  </si>
  <si>
    <t>RT-CT</t>
  </si>
  <si>
    <t>NT-RT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</si>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</sst>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Fill="1" applyBorder="1"/>
    <xf numFmtId="0" fontId="6" fillId="0" borderId="0" xfId="0" applyFont="1"/>
    <xf numFmtId="164" fontId="6" fillId="0" borderId="0" xfId="0" applyNumberFormat="1" applyFont="1"/>
    <xf numFmtId="164" fontId="0" fillId="0" borderId="0" xfId="0" applyNumberFormat="1"/>
    <xf numFmtId="0" fontId="0" fillId="0" borderId="0" xfId="0" applyFill="1"/>
    <xf numFmtId="0" fontId="5" fillId="2" borderId="0" xfId="0" applyFont="1" applyFill="1"/>
    <xf numFmtId="0" fontId="0" fillId="0" borderId="0" xfId="0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8</xdr:row>
      <xdr:rowOff>0</xdr:rowOff>
    </xdr:from>
    <xdr:to>
      <xdr:col>36</xdr:col>
      <xdr:colOff>28575</xdr:colOff>
      <xdr:row>20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1543050"/>
          <a:ext cx="8562975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topLeftCell="J1" workbookViewId="0">
      <selection activeCell="AE27" sqref="AE27"/>
    </sheetView>
  </sheetViews>
  <sheetFormatPr baseColWidth="10" defaultColWidth="8.83203125" defaultRowHeight="14" x14ac:dyDescent="0"/>
  <cols>
    <col min="1" max="1" width="10.1640625" bestFit="1" customWidth="1"/>
  </cols>
  <sheetData>
    <row r="1" spans="1:26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5" t="s">
        <v>36</v>
      </c>
    </row>
    <row r="2" spans="1:26" ht="15">
      <c r="A2" s="5">
        <v>10245954</v>
      </c>
      <c r="B2" s="6" t="s">
        <v>13</v>
      </c>
      <c r="C2" s="5" t="s">
        <v>14</v>
      </c>
      <c r="D2" s="5" t="s">
        <v>15</v>
      </c>
      <c r="E2" s="5">
        <v>2006</v>
      </c>
      <c r="F2" s="5">
        <v>88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40.733333333333299</v>
      </c>
      <c r="L2" s="8">
        <v>-77.95</v>
      </c>
      <c r="M2" s="5" t="s">
        <v>20</v>
      </c>
      <c r="N2" s="5" t="s">
        <v>24</v>
      </c>
      <c r="O2" s="5">
        <v>3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42</v>
      </c>
    </row>
    <row r="3" spans="1:26">
      <c r="W3" t="s">
        <v>41</v>
      </c>
      <c r="X3" t="s">
        <v>44</v>
      </c>
      <c r="Y3" t="s">
        <v>43</v>
      </c>
      <c r="Z3" t="s">
        <v>45</v>
      </c>
    </row>
    <row r="4" spans="1:26">
      <c r="A4" s="19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W4" t="s">
        <v>37</v>
      </c>
      <c r="X4">
        <v>37.5</v>
      </c>
      <c r="Y4">
        <v>28.5</v>
      </c>
      <c r="Z4">
        <v>21.8</v>
      </c>
    </row>
    <row r="5" spans="1:26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W5" t="s">
        <v>38</v>
      </c>
      <c r="X5">
        <v>24.5</v>
      </c>
      <c r="Y5">
        <v>27.1</v>
      </c>
      <c r="Z5">
        <v>22.1</v>
      </c>
    </row>
    <row r="6" spans="1:26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W6" t="s">
        <v>39</v>
      </c>
      <c r="X6">
        <v>22.6</v>
      </c>
      <c r="Y6">
        <v>24.3</v>
      </c>
      <c r="Z6">
        <v>22</v>
      </c>
    </row>
    <row r="7" spans="1:26">
      <c r="W7" t="s">
        <v>40</v>
      </c>
      <c r="X7">
        <v>28.2</v>
      </c>
      <c r="Y7">
        <v>26.6</v>
      </c>
      <c r="Z7">
        <v>22</v>
      </c>
    </row>
    <row r="23" spans="23:30">
      <c r="W23" t="s">
        <v>47</v>
      </c>
    </row>
    <row r="26" spans="23:30">
      <c r="W26" t="s">
        <v>48</v>
      </c>
      <c r="Y26" t="s">
        <v>54</v>
      </c>
      <c r="Z26" t="s">
        <v>55</v>
      </c>
      <c r="AA26" t="s">
        <v>56</v>
      </c>
      <c r="AB26" s="18" t="s">
        <v>57</v>
      </c>
      <c r="AC26" s="18" t="s">
        <v>58</v>
      </c>
      <c r="AD26" s="18" t="s">
        <v>59</v>
      </c>
    </row>
    <row r="27" spans="23:30">
      <c r="W27" t="s">
        <v>49</v>
      </c>
      <c r="X27" t="s">
        <v>50</v>
      </c>
      <c r="Y27">
        <f>X7/1.724</f>
        <v>16.357308584686773</v>
      </c>
      <c r="Z27">
        <f>Y7/1.724</f>
        <v>15.429234338747101</v>
      </c>
      <c r="AA27">
        <f>Z7/1.724</f>
        <v>12.761020881670534</v>
      </c>
      <c r="AB27" s="18">
        <f>Y27-AA27</f>
        <v>3.5962877030162392</v>
      </c>
      <c r="AC27" s="18">
        <f>Z27-AA27</f>
        <v>2.6682134570765665</v>
      </c>
      <c r="AD27" s="18">
        <f>Y27-Z27</f>
        <v>0.92807424593967269</v>
      </c>
    </row>
    <row r="28" spans="23:30">
      <c r="X28" t="s">
        <v>51</v>
      </c>
      <c r="Y28" s="17">
        <f>Sheet2!B12/1.724</f>
        <v>0.54818658220572913</v>
      </c>
      <c r="Z28" s="17">
        <f>Y28</f>
        <v>0.54818658220572913</v>
      </c>
      <c r="AA28" s="17">
        <f t="shared" ref="AA28:AD28" si="0">Z28</f>
        <v>0.54818658220572913</v>
      </c>
      <c r="AB28" s="18">
        <f t="shared" si="0"/>
        <v>0.54818658220572913</v>
      </c>
      <c r="AC28" s="18">
        <f t="shared" si="0"/>
        <v>0.54818658220572913</v>
      </c>
      <c r="AD28" s="18">
        <f t="shared" si="0"/>
        <v>0.54818658220572913</v>
      </c>
    </row>
    <row r="29" spans="23:30">
      <c r="X29" t="s">
        <v>52</v>
      </c>
      <c r="Y29">
        <v>4</v>
      </c>
      <c r="Z29">
        <v>4</v>
      </c>
      <c r="AA29">
        <v>4</v>
      </c>
      <c r="AB29" s="18">
        <v>8</v>
      </c>
      <c r="AC29" s="18">
        <v>8</v>
      </c>
      <c r="AD29" s="18">
        <v>8</v>
      </c>
    </row>
    <row r="30" spans="23:30">
      <c r="X30" t="s">
        <v>53</v>
      </c>
      <c r="Y30">
        <v>1</v>
      </c>
      <c r="Z30">
        <v>1</v>
      </c>
      <c r="AA30">
        <v>1</v>
      </c>
      <c r="AB30" s="18">
        <v>1</v>
      </c>
      <c r="AC30" s="18">
        <v>1</v>
      </c>
      <c r="AD30" s="18">
        <v>1</v>
      </c>
    </row>
  </sheetData>
  <mergeCells count="1">
    <mergeCell ref="A4:U6"/>
  </mergeCell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2" sqref="B12"/>
    </sheetView>
  </sheetViews>
  <sheetFormatPr baseColWidth="10" defaultColWidth="8.83203125" defaultRowHeight="14" x14ac:dyDescent="0"/>
  <sheetData>
    <row r="1" spans="1:6">
      <c r="A1" s="9" t="s">
        <v>60</v>
      </c>
      <c r="B1" s="9" t="s">
        <v>61</v>
      </c>
      <c r="C1" s="9" t="s">
        <v>52</v>
      </c>
      <c r="E1" s="9" t="s">
        <v>62</v>
      </c>
      <c r="F1" s="10" t="s">
        <v>63</v>
      </c>
    </row>
    <row r="2" spans="1:6">
      <c r="A2" s="11">
        <v>1</v>
      </c>
      <c r="B2">
        <v>28.2</v>
      </c>
      <c r="C2" s="11">
        <v>3</v>
      </c>
      <c r="D2" s="11"/>
      <c r="E2" s="12">
        <v>5.0000000000000001E-4</v>
      </c>
      <c r="F2" s="13">
        <v>3</v>
      </c>
    </row>
    <row r="3" spans="1:6">
      <c r="A3" s="11">
        <v>2</v>
      </c>
      <c r="B3">
        <v>26.6</v>
      </c>
      <c r="C3" s="11">
        <v>3</v>
      </c>
      <c r="D3" s="11"/>
      <c r="E3" s="11"/>
    </row>
    <row r="4" spans="1:6">
      <c r="A4" s="11">
        <v>3</v>
      </c>
      <c r="B4">
        <v>22</v>
      </c>
      <c r="C4" s="11">
        <v>3</v>
      </c>
      <c r="D4" s="11"/>
      <c r="E4" s="11"/>
    </row>
    <row r="5" spans="1:6">
      <c r="A5" t="s">
        <v>64</v>
      </c>
      <c r="B5" s="14">
        <f>(B2*C2+B3*C3+B4*C4)/C5</f>
        <v>25.6</v>
      </c>
      <c r="C5" s="14">
        <f>C2+C3+C4</f>
        <v>9</v>
      </c>
    </row>
    <row r="7" spans="1:6">
      <c r="A7" t="s">
        <v>65</v>
      </c>
      <c r="B7" t="s">
        <v>66</v>
      </c>
      <c r="C7" t="s">
        <v>67</v>
      </c>
      <c r="D7" t="s">
        <v>68</v>
      </c>
      <c r="E7" t="s">
        <v>69</v>
      </c>
    </row>
    <row r="8" spans="1:6">
      <c r="A8" t="s">
        <v>70</v>
      </c>
      <c r="B8" s="15">
        <f>C2*(B2-B5)^2+C3*(B3-B5)^2+C4*(B4-B5)^2</f>
        <v>62.16</v>
      </c>
      <c r="C8" s="14">
        <f>F2-1</f>
        <v>2</v>
      </c>
      <c r="D8" s="15">
        <f>B8/C8</f>
        <v>31.08</v>
      </c>
      <c r="E8" s="15">
        <f>_xlfn.F.INV.RT(E2,C8,C9)</f>
        <v>34.797631496846193</v>
      </c>
    </row>
    <row r="9" spans="1:6">
      <c r="A9" t="s">
        <v>71</v>
      </c>
      <c r="B9" s="15">
        <f>C9*D9</f>
        <v>5.3589854245367592</v>
      </c>
      <c r="C9" s="14">
        <f>C5-C8-1</f>
        <v>6</v>
      </c>
      <c r="D9" s="15">
        <f>D8/E8</f>
        <v>0.89316423742279316</v>
      </c>
      <c r="E9" s="16"/>
    </row>
    <row r="10" spans="1:6">
      <c r="A10" t="s">
        <v>64</v>
      </c>
      <c r="B10" s="15">
        <f>B8+B9</f>
        <v>67.518985424536751</v>
      </c>
      <c r="C10" s="14">
        <f>C8+C9</f>
        <v>8</v>
      </c>
    </row>
    <row r="11" spans="1:6">
      <c r="B11" s="16"/>
    </row>
    <row r="12" spans="1:6">
      <c r="A12" t="s">
        <v>72</v>
      </c>
      <c r="B12" s="15">
        <f>D9^0.5</f>
        <v>0.94507366772267709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2015-06-25T12:51:19Z</dcterms:created>
  <dcterms:modified xsi:type="dcterms:W3CDTF">2016-03-25T21:33:09Z</dcterms:modified>
</cp:coreProperties>
</file>